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68.13.2.17\udge\03_COMPRAS\2023\02_Bases_Licitación\03_Impresión variable\02_Anexos y muestras\"/>
    </mc:Choice>
  </mc:AlternateContent>
  <xr:revisionPtr revIDLastSave="0" documentId="13_ncr:1_{89928CB5-C53F-4957-9D83-A871C7604C89}" xr6:coauthVersionLast="47" xr6:coauthVersionMax="47" xr10:uidLastSave="{00000000-0000-0000-0000-000000000000}"/>
  <bookViews>
    <workbookView xWindow="28680" yWindow="-120" windowWidth="29040" windowHeight="15840" xr2:uid="{386B5E00-BB92-477A-B4E8-E29222F6086B}"/>
  </bookViews>
  <sheets>
    <sheet name="Anexo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1" l="1"/>
  <c r="L13" i="1"/>
  <c r="L12" i="1"/>
  <c r="L11" i="1"/>
  <c r="L10" i="1"/>
  <c r="L9" i="1"/>
  <c r="L8" i="1"/>
  <c r="L6" i="1"/>
  <c r="L7" i="1"/>
  <c r="L5" i="1"/>
  <c r="L4" i="1"/>
  <c r="L15" i="1"/>
  <c r="C4" i="1"/>
  <c r="K10" i="1"/>
  <c r="K9" i="1"/>
  <c r="K8" i="1"/>
  <c r="C9" i="1"/>
  <c r="C10" i="1"/>
  <c r="C7" i="1"/>
  <c r="C8" i="1"/>
  <c r="K7" i="1"/>
  <c r="E5" i="1" l="1"/>
  <c r="K5" i="1" s="1"/>
  <c r="C6" i="1"/>
  <c r="K12" i="1"/>
  <c r="K13" i="1"/>
  <c r="K14" i="1"/>
  <c r="K6" i="1"/>
  <c r="K4" i="1"/>
  <c r="K11" i="1"/>
  <c r="C5" i="1" l="1"/>
  <c r="C11" i="1" l="1"/>
  <c r="C12" i="1"/>
  <c r="C13" i="1"/>
  <c r="C14" i="1"/>
</calcChain>
</file>

<file path=xl/sharedStrings.xml><?xml version="1.0" encoding="utf-8"?>
<sst xmlns="http://schemas.openxmlformats.org/spreadsheetml/2006/main" count="29" uniqueCount="29">
  <si>
    <t>Tipo de Material</t>
  </si>
  <si>
    <t>Precio Unitario Neto</t>
  </si>
  <si>
    <t>Precio Unitario c/Impuestos</t>
  </si>
  <si>
    <t>Padrón de Mesa Receptora de Sufragios</t>
  </si>
  <si>
    <t>Etiquetas SOBRES con Data</t>
  </si>
  <si>
    <t>Etiquetas SOBRES sin Data (Blancas)</t>
  </si>
  <si>
    <t>Etiquetas CAJAS con Data</t>
  </si>
  <si>
    <t>Etiquetas CAJAS sin Data (Blancas)</t>
  </si>
  <si>
    <t>PC23</t>
  </si>
  <si>
    <t>PGA</t>
  </si>
  <si>
    <t>GGCM</t>
  </si>
  <si>
    <t>SVG</t>
  </si>
  <si>
    <t>PPSD</t>
  </si>
  <si>
    <t>GPSD</t>
  </si>
  <si>
    <t>SVP</t>
  </si>
  <si>
    <t>ANEXO: OFERTA ECONÓMICA</t>
  </si>
  <si>
    <t xml:space="preserve">Monto Total </t>
  </si>
  <si>
    <t>Cantidad Total Estimada</t>
  </si>
  <si>
    <t>MONTO TOTAL  OFERTADO</t>
  </si>
  <si>
    <t>(*) Las cantidades estimadas consideran la producción para las 16 regiones del país, más el material correspondiente al extranjero</t>
  </si>
  <si>
    <t>(**)Las cantidades estimadas indicadas en el presente Anexo contemplan lo referido al periodo 2023-2025, sin embargo, el precio ofertado por el proveedor será considerado solo para los años 2023 y 2024. Para el año 2025 se reajustarán los precios de acuerdo con lo establecido en el punto 28 de las Bases Administrativas.</t>
  </si>
  <si>
    <t>Acta de Escrutinio F-040 (hoja blanca)</t>
  </si>
  <si>
    <t>Acta de Escrutinio F-040 (hoja color)</t>
  </si>
  <si>
    <t>Minuta de Resultados F-039 (hoja blanca/ formato carta u oficio)</t>
  </si>
  <si>
    <t>Minuta de Resultados F-039 (hoja color/ formato carta u oficio)</t>
  </si>
  <si>
    <t>Minuta de Resultados F-039 (hoja color/ formato doble carta)</t>
  </si>
  <si>
    <t>Minuta de Resultados F-039 (hoja blanca/ formato doble carta)</t>
  </si>
  <si>
    <t>ESTIMACIONES (*)(**)(***)</t>
  </si>
  <si>
    <t>(***) Las cantidades descritas para los formatos de formularios N°039, podrán variar en función de la cantidad de candidatos para cada elección.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</si>
</sst>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 &quot;$&quot;* #,##0_ ;_ &quot;$&quot;* \-#,##0_ ;_ &quot;$&quot;* &quot;-&quot;_ ;_ @_ "/>
    <numFmt numFmtId="41" formatCode="_ * #,##0_ ;_ * \-#,##0_ ;_ * &quot;-&quot;_ ;_ @_ "/>
    <numFmt numFmtId="164" formatCode="_-&quot;$&quot;\ * #,##0.00_-;\-&quot;$&quot;\ * #,##0.00_-;_-&quot;$&quot;\ * &quot;-&quot;??_-;_-@_-"/>
    <numFmt numFmtId="165" formatCode="_-&quot;$&quot;\ * #,##0.000_-;\-&quot;$&quot;\ * #,##0.000_-;_-&quot;$&quot;\ * &quot;-&quot;??_-;_-@_-"/>
    <numFmt numFmtId="166" formatCode="_-&quot;$ &quot;* #,##0.00_-;&quot;-$ &quot;* #,##0.00_-;_-&quot;$ &quot;* \-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1"/>
      <color rgb="FF000000"/>
      <name val="Calibri Light"/>
      <family val="2"/>
    </font>
    <font>
      <sz val="11"/>
      <name val="Calibri"/>
      <family val="2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/>
    <xf numFmtId="0" fontId="8" fillId="0" borderId="0"/>
    <xf numFmtId="166" fontId="8" fillId="0" borderId="0" applyBorder="0" applyProtection="0"/>
  </cellStyleXfs>
  <cellXfs count="19">
    <xf numFmtId="0" fontId="0" fillId="0" borderId="0" xfId="0"/>
    <xf numFmtId="0" fontId="5" fillId="2" borderId="0" xfId="0" applyFont="1" applyFill="1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164" fontId="4" fillId="2" borderId="1" xfId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41" fontId="4" fillId="2" borderId="1" xfId="2" applyFont="1" applyFill="1" applyBorder="1" applyAlignment="1">
      <alignment horizontal="center" vertical="center" wrapText="1"/>
    </xf>
    <xf numFmtId="41" fontId="4" fillId="2" borderId="1" xfId="2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</cellXfs>
  <cellStyles count="9">
    <cellStyle name="Millares [0]" xfId="2" builtinId="6"/>
    <cellStyle name="Millares [0] 2" xfId="5" xr:uid="{0EBDB513-6C70-48A7-8B9B-0BF15F4E094A}"/>
    <cellStyle name="Millares [0] 3" xfId="3" xr:uid="{651663C1-2DC8-4A10-BAED-45CDCAF8DAEF}"/>
    <cellStyle name="Moneda" xfId="1" builtinId="4"/>
    <cellStyle name="Moneda [0] 2" xfId="4" xr:uid="{9417F68A-381C-4CC5-B4B5-347643322F00}"/>
    <cellStyle name="Moneda 2" xfId="8" xr:uid="{64212C97-9472-4C6B-B176-11C6A07EDD04}"/>
    <cellStyle name="Normal" xfId="0" builtinId="0"/>
    <cellStyle name="Normal 2" xfId="7" xr:uid="{963DB84F-8D98-481E-B39E-5619DBBEBC9D}"/>
    <cellStyle name="Normal 3" xfId="6" xr:uid="{47D72217-551E-43BF-9BFA-87B5BECE88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ECEC1-F7AE-4682-B0E9-FF1300CEC3A7}">
  <dimension ref="A1:L20"/>
  <sheetViews>
    <sheetView tabSelected="1" zoomScale="85" zoomScaleNormal="85" workbookViewId="0"/>
  </sheetViews>
  <sheetFormatPr baseColWidth="10" defaultColWidth="11.44140625" defaultRowHeight="14.4" x14ac:dyDescent="0.3"/>
  <cols>
    <col min="1" max="1" width="32" style="2" customWidth="1"/>
    <col min="2" max="2" width="16" style="2" customWidth="1"/>
    <col min="3" max="3" width="14.33203125" style="2" customWidth="1"/>
    <col min="4" max="4" width="8.33203125" style="2" bestFit="1" customWidth="1"/>
    <col min="5" max="6" width="9.6640625" style="2" bestFit="1" customWidth="1"/>
    <col min="7" max="7" width="8.33203125" style="2" bestFit="1" customWidth="1"/>
    <col min="8" max="9" width="9.6640625" style="2" bestFit="1" customWidth="1"/>
    <col min="10" max="10" width="8.33203125" style="2" bestFit="1" customWidth="1"/>
    <col min="11" max="11" width="13.88671875" style="2" bestFit="1" customWidth="1"/>
    <col min="12" max="12" width="19.44140625" style="2" customWidth="1"/>
    <col min="13" max="16384" width="11.44140625" style="2"/>
  </cols>
  <sheetData>
    <row r="1" spans="1:12" ht="21" x14ac:dyDescent="0.4">
      <c r="A1" s="1" t="s">
        <v>15</v>
      </c>
    </row>
    <row r="2" spans="1:12" x14ac:dyDescent="0.3">
      <c r="D2" s="16" t="s">
        <v>27</v>
      </c>
      <c r="E2" s="16"/>
      <c r="F2" s="16"/>
      <c r="G2" s="16"/>
      <c r="H2" s="16"/>
      <c r="I2" s="16"/>
      <c r="J2" s="16"/>
      <c r="K2" s="16"/>
    </row>
    <row r="3" spans="1:12" ht="47.25" customHeight="1" x14ac:dyDescent="0.3">
      <c r="A3" s="6" t="s">
        <v>0</v>
      </c>
      <c r="B3" s="6" t="s">
        <v>1</v>
      </c>
      <c r="C3" s="6" t="s">
        <v>2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8" t="s">
        <v>14</v>
      </c>
      <c r="K3" s="6" t="s">
        <v>17</v>
      </c>
      <c r="L3" s="6" t="s">
        <v>16</v>
      </c>
    </row>
    <row r="4" spans="1:12" ht="30" customHeight="1" x14ac:dyDescent="0.3">
      <c r="A4" s="3" t="s">
        <v>3</v>
      </c>
      <c r="B4" s="12"/>
      <c r="C4" s="11">
        <f>B4*1.19</f>
        <v>0</v>
      </c>
      <c r="D4" s="9">
        <v>80610</v>
      </c>
      <c r="E4" s="9">
        <v>80074</v>
      </c>
      <c r="F4" s="10">
        <v>80380</v>
      </c>
      <c r="G4" s="10">
        <v>80380</v>
      </c>
      <c r="H4" s="10">
        <v>82374</v>
      </c>
      <c r="I4" s="10">
        <v>82830</v>
      </c>
      <c r="J4" s="10">
        <v>82830</v>
      </c>
      <c r="K4" s="4">
        <f>SUM(D4:J4)</f>
        <v>569478</v>
      </c>
      <c r="L4" s="5">
        <f>K4*C4</f>
        <v>0</v>
      </c>
    </row>
    <row r="5" spans="1:12" ht="30" customHeight="1" x14ac:dyDescent="0.3">
      <c r="A5" s="3" t="s">
        <v>21</v>
      </c>
      <c r="B5" s="12"/>
      <c r="C5" s="11">
        <f t="shared" ref="C5:C10" si="0">B5*1.19</f>
        <v>0</v>
      </c>
      <c r="D5" s="9">
        <v>201525</v>
      </c>
      <c r="E5" s="9">
        <f>200185*2</f>
        <v>400370</v>
      </c>
      <c r="F5" s="10">
        <v>200950</v>
      </c>
      <c r="G5" s="10"/>
      <c r="H5" s="10">
        <v>205935</v>
      </c>
      <c r="I5" s="10">
        <v>207075</v>
      </c>
      <c r="J5" s="10">
        <v>207075</v>
      </c>
      <c r="K5" s="4">
        <f>SUM(D5:J5)</f>
        <v>1422930</v>
      </c>
      <c r="L5" s="5">
        <f>K5*C5</f>
        <v>0</v>
      </c>
    </row>
    <row r="6" spans="1:12" ht="30" customHeight="1" x14ac:dyDescent="0.3">
      <c r="A6" s="3" t="s">
        <v>22</v>
      </c>
      <c r="B6" s="12"/>
      <c r="C6" s="11">
        <f t="shared" si="0"/>
        <v>0</v>
      </c>
      <c r="D6" s="9">
        <v>0</v>
      </c>
      <c r="E6" s="9">
        <v>0</v>
      </c>
      <c r="F6" s="10">
        <v>602850</v>
      </c>
      <c r="G6" s="10">
        <v>200950</v>
      </c>
      <c r="H6" s="10">
        <v>260015</v>
      </c>
      <c r="I6" s="10">
        <v>414150</v>
      </c>
      <c r="J6" s="10">
        <v>0</v>
      </c>
      <c r="K6" s="4">
        <f>SUM(D6:J6)</f>
        <v>1477965</v>
      </c>
      <c r="L6" s="5">
        <f>K6*C6</f>
        <v>0</v>
      </c>
    </row>
    <row r="7" spans="1:12" ht="30" customHeight="1" x14ac:dyDescent="0.3">
      <c r="A7" s="3" t="s">
        <v>23</v>
      </c>
      <c r="B7" s="12"/>
      <c r="C7" s="11">
        <f t="shared" si="0"/>
        <v>0</v>
      </c>
      <c r="D7" s="9">
        <v>62083</v>
      </c>
      <c r="E7" s="10">
        <v>0</v>
      </c>
      <c r="F7" s="10">
        <v>0</v>
      </c>
      <c r="G7" s="10">
        <v>0</v>
      </c>
      <c r="H7" s="10">
        <v>64213</v>
      </c>
      <c r="I7" s="10">
        <v>63497</v>
      </c>
      <c r="J7" s="10">
        <v>64648</v>
      </c>
      <c r="K7" s="4">
        <f t="shared" ref="K7:K8" si="1">SUM(D7:J7)</f>
        <v>254441</v>
      </c>
      <c r="L7" s="5">
        <f>K7*C7</f>
        <v>0</v>
      </c>
    </row>
    <row r="8" spans="1:12" ht="30" customHeight="1" x14ac:dyDescent="0.3">
      <c r="A8" s="3" t="s">
        <v>24</v>
      </c>
      <c r="B8" s="12"/>
      <c r="C8" s="11">
        <f t="shared" si="0"/>
        <v>0</v>
      </c>
      <c r="D8" s="10">
        <v>0</v>
      </c>
      <c r="E8" s="9">
        <v>123289</v>
      </c>
      <c r="F8" s="10">
        <v>123913</v>
      </c>
      <c r="G8" s="10">
        <v>61956</v>
      </c>
      <c r="H8" s="10">
        <v>80899</v>
      </c>
      <c r="I8" s="10">
        <v>0</v>
      </c>
      <c r="J8" s="10">
        <v>0</v>
      </c>
      <c r="K8" s="4">
        <f t="shared" si="1"/>
        <v>390057</v>
      </c>
      <c r="L8" s="5">
        <f>K8*C8</f>
        <v>0</v>
      </c>
    </row>
    <row r="9" spans="1:12" ht="30" customHeight="1" x14ac:dyDescent="0.3">
      <c r="A9" s="3" t="s">
        <v>26</v>
      </c>
      <c r="B9" s="12"/>
      <c r="C9" s="11">
        <f t="shared" si="0"/>
        <v>0</v>
      </c>
      <c r="D9" s="10">
        <v>0</v>
      </c>
      <c r="E9" s="9"/>
      <c r="F9" s="10">
        <v>61956</v>
      </c>
      <c r="G9" s="10">
        <v>0</v>
      </c>
      <c r="H9" s="10">
        <v>0</v>
      </c>
      <c r="I9" s="10">
        <v>0</v>
      </c>
      <c r="J9" s="10">
        <v>0</v>
      </c>
      <c r="K9" s="4">
        <f>SUM(D9:J9)</f>
        <v>61956</v>
      </c>
      <c r="L9" s="5">
        <f>K9*C9</f>
        <v>0</v>
      </c>
    </row>
    <row r="10" spans="1:12" ht="30" customHeight="1" x14ac:dyDescent="0.3">
      <c r="A10" s="3" t="s">
        <v>25</v>
      </c>
      <c r="B10" s="12"/>
      <c r="C10" s="11">
        <f t="shared" si="0"/>
        <v>0</v>
      </c>
      <c r="D10" s="10">
        <v>0</v>
      </c>
      <c r="E10" s="9"/>
      <c r="F10" s="10">
        <v>61956</v>
      </c>
      <c r="G10" s="10">
        <v>0</v>
      </c>
      <c r="H10" s="10">
        <v>0</v>
      </c>
      <c r="I10" s="10">
        <v>80268</v>
      </c>
      <c r="J10" s="10">
        <v>0</v>
      </c>
      <c r="K10" s="4">
        <f>SUM(D10:J10)</f>
        <v>142224</v>
      </c>
      <c r="L10" s="5">
        <f>K10*C10</f>
        <v>0</v>
      </c>
    </row>
    <row r="11" spans="1:12" ht="30" customHeight="1" x14ac:dyDescent="0.3">
      <c r="A11" s="3" t="s">
        <v>4</v>
      </c>
      <c r="B11" s="12"/>
      <c r="C11" s="11">
        <f>B11*1.19</f>
        <v>0</v>
      </c>
      <c r="D11" s="9">
        <v>584400</v>
      </c>
      <c r="E11" s="9">
        <v>1149772</v>
      </c>
      <c r="F11" s="10">
        <v>2295880</v>
      </c>
      <c r="G11" s="10">
        <v>583552</v>
      </c>
      <c r="H11" s="10">
        <v>1337544</v>
      </c>
      <c r="I11" s="10">
        <v>1340788</v>
      </c>
      <c r="J11" s="10">
        <v>601244</v>
      </c>
      <c r="K11" s="4">
        <f>SUM(D11:J11)</f>
        <v>7893180</v>
      </c>
      <c r="L11" s="5">
        <f>K11*C11</f>
        <v>0</v>
      </c>
    </row>
    <row r="12" spans="1:12" ht="30" customHeight="1" x14ac:dyDescent="0.3">
      <c r="A12" s="3" t="s">
        <v>5</v>
      </c>
      <c r="B12" s="12"/>
      <c r="C12" s="11">
        <f t="shared" ref="C12:C14" si="2">B12*1.19</f>
        <v>0</v>
      </c>
      <c r="D12" s="9">
        <v>46760</v>
      </c>
      <c r="E12" s="9">
        <v>91980</v>
      </c>
      <c r="F12" s="10">
        <v>183694</v>
      </c>
      <c r="G12" s="10">
        <v>46662</v>
      </c>
      <c r="H12" s="10">
        <v>106974</v>
      </c>
      <c r="I12" s="10">
        <v>107282</v>
      </c>
      <c r="J12" s="10">
        <v>48104</v>
      </c>
      <c r="K12" s="4">
        <f t="shared" ref="K12:K14" si="3">SUM(D12:J12)</f>
        <v>631456</v>
      </c>
      <c r="L12" s="5">
        <f>K12*C12</f>
        <v>0</v>
      </c>
    </row>
    <row r="13" spans="1:12" ht="30" customHeight="1" x14ac:dyDescent="0.3">
      <c r="A13" s="3" t="s">
        <v>6</v>
      </c>
      <c r="B13" s="12"/>
      <c r="C13" s="11">
        <f t="shared" si="2"/>
        <v>0</v>
      </c>
      <c r="D13" s="9">
        <v>175912</v>
      </c>
      <c r="E13" s="9">
        <v>334912</v>
      </c>
      <c r="F13" s="10">
        <v>348816</v>
      </c>
      <c r="G13" s="10">
        <v>175512</v>
      </c>
      <c r="H13" s="10">
        <v>180316</v>
      </c>
      <c r="I13" s="10">
        <v>181352</v>
      </c>
      <c r="J13" s="10">
        <v>181352</v>
      </c>
      <c r="K13" s="4">
        <f t="shared" si="3"/>
        <v>1578172</v>
      </c>
      <c r="L13" s="5">
        <f>K13*C13</f>
        <v>0</v>
      </c>
    </row>
    <row r="14" spans="1:12" ht="30" customHeight="1" x14ac:dyDescent="0.3">
      <c r="A14" s="3" t="s">
        <v>7</v>
      </c>
      <c r="B14" s="12"/>
      <c r="C14" s="11">
        <f t="shared" si="2"/>
        <v>0</v>
      </c>
      <c r="D14" s="9">
        <v>17596</v>
      </c>
      <c r="E14" s="9">
        <v>33496</v>
      </c>
      <c r="F14" s="10">
        <v>34888</v>
      </c>
      <c r="G14" s="10">
        <v>17560</v>
      </c>
      <c r="H14" s="10">
        <v>18060</v>
      </c>
      <c r="I14" s="10">
        <v>18124</v>
      </c>
      <c r="J14" s="10">
        <v>18124</v>
      </c>
      <c r="K14" s="4">
        <f t="shared" si="3"/>
        <v>157848</v>
      </c>
      <c r="L14" s="5">
        <f>K14*C14</f>
        <v>0</v>
      </c>
    </row>
    <row r="15" spans="1:12" ht="30" customHeight="1" x14ac:dyDescent="0.3">
      <c r="A15" s="13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5">
        <f>SUM(L4:L14)</f>
        <v>0</v>
      </c>
    </row>
    <row r="17" spans="1:12" x14ac:dyDescent="0.3">
      <c r="A17" s="17" t="s">
        <v>19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 ht="15" customHeight="1" x14ac:dyDescent="0.3">
      <c r="A18" s="18" t="s">
        <v>20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x14ac:dyDescent="0.3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x14ac:dyDescent="0.3">
      <c r="A20" s="2" t="s">
        <v>28</v>
      </c>
    </row>
  </sheetData>
  <mergeCells count="4">
    <mergeCell ref="A15:K15"/>
    <mergeCell ref="D2:K2"/>
    <mergeCell ref="A17:L17"/>
    <mergeCell ref="A18:L19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Lea-Plaza Monsálvez</dc:creator>
  <cp:lastModifiedBy>Valentina Navia Chacano</cp:lastModifiedBy>
  <cp:lastPrinted>2019-05-17T16:25:59Z</cp:lastPrinted>
  <dcterms:created xsi:type="dcterms:W3CDTF">2019-05-16T16:29:15Z</dcterms:created>
  <dcterms:modified xsi:type="dcterms:W3CDTF">2023-08-04T21:24:18Z</dcterms:modified>
</cp:coreProperties>
</file>